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70 25 01 - proj. ok\Compras e Portal FDE\"/>
    </mc:Choice>
  </mc:AlternateContent>
  <xr:revisionPtr revIDLastSave="0" documentId="13_ncr:1_{239BAE66-3FD3-454B-8DA2-16595103EC2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6" i="2" l="1"/>
  <c r="G5" i="1"/>
  <c r="G96" i="1" s="1"/>
</calcChain>
</file>

<file path=xl/sharedStrings.xml><?xml version="1.0" encoding="utf-8"?>
<sst xmlns="http://schemas.openxmlformats.org/spreadsheetml/2006/main" count="390" uniqueCount="250">
  <si>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</si>
  <si>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</si>
  <si>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</si>
  <si>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</si>
  <si>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</si>
  <si>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</si>
  <si>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</si>
  <si>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</si>
  <si>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</si>
  <si>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- 69/01270/25/01 - SEI - FDE-SEI - 229.00014824/2025-12 - SIASG - 90329</t>
  </si>
  <si>
    <t>DATA BASE: - OUTUBRO/2025</t>
  </si>
  <si>
    <t xml:space="preserve">EE PROF WALTER BARRETTO MELCHERT  - BAURU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</si>
  <si>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</si>
  <si>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</si>
  <si>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</si>
  <si>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</si>
  <si>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</si>
  <si>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</si>
  <si>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</si>
  <si>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</si>
  <si>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</si>
  <si>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</si>
  <si>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</si>
  <si>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</si>
  <si>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</si>
  <si>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</si>
  <si>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</si>
  <si>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</si>
  <si>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</si>
  <si>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</si>
  <si>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</si>
  <si>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</si>
  <si>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</si>
  <si>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</si>
  <si>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</si>
  <si>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</si>
  <si>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</si>
  <si>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</si>
  <si>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</si>
  <si>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</si>
  <si>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</si>
  <si>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</si>
  <si>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</si>
  <si>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</si>
  <si>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</si>
  <si>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</si>
  <si>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</si>
  <si>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</si>
  <si>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</si>
  <si>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</si>
  <si>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</si>
  <si>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</si>
  <si>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</si>
  <si>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</si>
  <si>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</si>
  <si>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</si>
  <si>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</si>
  <si>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</si>
  <si>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</si>
  <si>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</si>
  <si>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</si>
  <si>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</si>
  <si>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</si>
  <si>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</si>
  <si>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</si>
  <si>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</si>
  <si>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</si>
  <si>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</si>
  <si>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</si>
  <si>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</si>
  <si>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</si>
  <si>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</si>
  <si>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</si>
  <si>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</si>
  <si>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</si>
  <si>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</si>
  <si>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</si>
  <si>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</si>
  <si>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</si>
  <si>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</si>
  <si>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</si>
  <si>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08.11.053</t>
  </si>
  <si>
    <t>TUBO DE PVC REFORÇADO SR JUNTA ELÁSTICA DN 100 INCL CONEXÕES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</si>
  <si>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</si>
  <si>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</si>
  <si>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</si>
  <si>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</si>
  <si>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</si>
  <si>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</si>
  <si>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</si>
  <si>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</si>
  <si>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</si>
  <si>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</si>
  <si>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</si>
  <si>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</si>
  <si>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</si>
  <si>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</si>
  <si>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</si>
  <si>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</si>
  <si>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</si>
  <si>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</si>
  <si>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</si>
  <si>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</si>
  <si>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</si>
  <si>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</si>
  <si>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</si>
  <si>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</si>
  <si>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</si>
  <si>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</si>
  <si>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</si>
  <si>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</si>
  <si>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</si>
  <si>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</si>
  <si>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</si>
  <si>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</si>
  <si>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</si>
  <si>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</si>
  <si>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</si>
  <si>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</si>
  <si>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</si>
  <si>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</si>
  <si>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</si>
  <si>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</si>
  <si>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</si>
  <si>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</si>
  <si>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</si>
  <si>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</si>
  <si>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</si>
  <si>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</si>
  <si>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</si>
  <si>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</si>
  <si>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</si>
  <si>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</si>
  <si>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</si>
  <si>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</si>
  <si>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</si>
  <si>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</si>
  <si>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</si>
  <si>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</si>
  <si>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</si>
  <si>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</si>
  <si>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</si>
  <si>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</si>
  <si>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</si>
  <si>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</si>
  <si>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</si>
  <si>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</si>
  <si>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</si>
  <si>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</si>
  <si>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</si>
  <si>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</si>
  <si>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</si>
  <si>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</si>
  <si>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</si>
  <si>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16.01.083</t>
  </si>
  <si>
    <t>PT-33 PORTAO GRADIL ELETROFUNDIDO / PILARETE DE CONCRETO (180X235CM)</t>
  </si>
  <si>
    <t>16.01.091</t>
  </si>
  <si>
    <t xml:space="preserve">FE-02  FECHAMENTO PARA SETORIZAÇAO (GRADIL ELETROFUNDIDO) 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</si>
  <si>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</si>
  <si>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</si>
  <si>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</si>
  <si>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</si>
  <si>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</si>
  <si>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</si>
  <si>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16.05.012</t>
  </si>
  <si>
    <t>CA-11 CAIXA DE AREIA COM GRELHA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</si>
  <si>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</si>
  <si>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</si>
  <si>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</si>
  <si>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</si>
  <si>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</si>
  <si>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</si>
  <si>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</si>
  <si>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</si>
  <si>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</si>
  <si>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</si>
  <si>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</si>
  <si>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</si>
  <si>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</si>
  <si>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</si>
  <si>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</si>
  <si>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</si>
  <si>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</si>
  <si>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</si>
  <si>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</si>
  <si>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</si>
  <si>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</si>
  <si>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</si>
  <si>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</si>
  <si>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</si>
  <si>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</si>
  <si>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</si>
  <si>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</si>
  <si>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</si>
  <si>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</si>
  <si>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</si>
  <si>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01.02.001</t>
  </si>
  <si>
    <t>CORTE E ATERRO DENTRO DA OBRA COM TRANSPORTE INTERNO</t>
  </si>
  <si>
    <t>03.04.030</t>
  </si>
  <si>
    <t>DESMONTAGEM DE ESTRUTURA METALICA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</si>
  <si>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</si>
  <si>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</si>
  <si>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</si>
  <si>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</si>
  <si>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06.60.001</t>
  </si>
  <si>
    <t>RETIRADA DE ESQUADRIAS METÁLICAS</t>
  </si>
  <si>
    <t>08.82.060</t>
  </si>
  <si>
    <t>LIMPEZA DE CANALETAS DE ÁGUAS PLUVIAIS</t>
  </si>
  <si>
    <t>09.03.004</t>
  </si>
  <si>
    <t>CABO DE 16 MM2 750V (ISOLAÇAO NAO HALOGENADO)</t>
  </si>
  <si>
    <t>09.03.059</t>
  </si>
  <si>
    <t>ELETRODUTO EM POLIETILENO DE 32MM-INCLUSIVE CONEXOES</t>
  </si>
  <si>
    <t>09.03.090</t>
  </si>
  <si>
    <t>09.05.006</t>
  </si>
  <si>
    <t>ELETROD ACO GALV QUENTE (NBR 5624) 50 MM (2) - INCL CONEXOES</t>
  </si>
  <si>
    <t>09.06.009</t>
  </si>
  <si>
    <t>CAIXA DE PASSAGEM CHAPA TAMPA PARAFUSADA DE 20X20X10 CM</t>
  </si>
  <si>
    <t>09.85.063</t>
  </si>
  <si>
    <t>CONDULETE DE 2</t>
  </si>
  <si>
    <t>15.80.018</t>
  </si>
  <si>
    <t>TINTA LATEX STANDARD INCLUSIVE PREPARO E RETOQUE DE MASSA NIVELADORA</t>
  </si>
  <si>
    <t>16.02.066</t>
  </si>
  <si>
    <t>PISO DE CONCRETO ARMADO Fck 25MPa DESEMPENAMENTO MECÂNICO  E=10CM</t>
  </si>
  <si>
    <t>16.02.071</t>
  </si>
  <si>
    <t>16.03.002</t>
  </si>
  <si>
    <t xml:space="preserve">GRAMA ESMERALDA EM PLACAS			  			  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</si>
  <si>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</si>
  <si>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</si>
  <si>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</si>
  <si>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</si>
  <si>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16.05.048</t>
  </si>
  <si>
    <t>TC-11 TAMPA DE CONCRETO PRE-MOLDADA PERF. P/ CANALETA L=35CM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</si>
  <si>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</si>
  <si>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</si>
  <si>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</si>
  <si>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</si>
  <si>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16.08.028</t>
  </si>
  <si>
    <t>CI-01 CAIXA DE INSPECAO 60X60CM PARA ESGOTO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</si>
  <si>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</si>
  <si>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</si>
  <si>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</si>
  <si>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</si>
  <si>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</si>
  <si>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</si>
  <si>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</si>
  <si>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</si>
  <si>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16.80.098</t>
  </si>
  <si>
    <t>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</si>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</sst>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466.48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62.39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77.48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77.48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77.48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50.62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1584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288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31.29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113.84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728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116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10.61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28.08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100.22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217.2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1628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176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15.2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12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22.8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39.200000000000003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224.34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36</v>
      </c>
      <c r="D31" s="10">
        <v>4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16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8.48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3496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74.48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384.6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31.2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31</v>
      </c>
      <c r="D38" s="10">
        <v>18</v>
      </c>
      <c r="E38" s="10">
        <v>119.01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31</v>
      </c>
      <c r="D39" s="10">
        <v>82.05</v>
      </c>
      <c r="E39" s="10">
        <v>14.43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31</v>
      </c>
      <c r="D40" s="10">
        <v>74.78</v>
      </c>
      <c r="E40" s="10">
        <v>102.06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31</v>
      </c>
      <c r="D41" s="10">
        <v>16.41</v>
      </c>
      <c r="E41" s="10">
        <v>54.21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31</v>
      </c>
      <c r="D42" s="10">
        <v>16.41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5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4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2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8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2</v>
      </c>
      <c r="E48" s="10">
        <v>300.54000000000002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31</v>
      </c>
      <c r="D49" s="10">
        <v>373.9</v>
      </c>
      <c r="E49" s="10">
        <v>10.65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4</v>
      </c>
      <c r="E50" s="10">
        <v>404.99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24</v>
      </c>
      <c r="E51" s="10">
        <v>221.09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8</v>
      </c>
      <c r="E52" s="10">
        <v>332.25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8</v>
      </c>
      <c r="E53" s="10">
        <v>260.33999999999997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24</v>
      </c>
      <c r="E54" s="10">
        <v>586.91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32</v>
      </c>
      <c r="E55" s="10">
        <v>163.07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207.36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296.76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244.14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198.84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250.68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198.84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51.84</v>
      </c>
      <c r="E62" s="10">
        <v>242.51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198.84</v>
      </c>
      <c r="E63" s="10">
        <v>236.94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31</v>
      </c>
      <c r="D64" s="10">
        <v>24.8</v>
      </c>
      <c r="E64" s="10">
        <v>33.76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31</v>
      </c>
      <c r="D65" s="10">
        <v>108.8</v>
      </c>
      <c r="E65" s="10">
        <v>29.26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31</v>
      </c>
      <c r="D66" s="10">
        <v>4</v>
      </c>
      <c r="E66" s="10">
        <v>145.15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31</v>
      </c>
      <c r="D67" s="10">
        <v>27.2</v>
      </c>
      <c r="E67" s="10">
        <v>119.43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44.64</v>
      </c>
      <c r="E68" s="10">
        <v>153.32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157.32</v>
      </c>
      <c r="E69" s="10">
        <v>25.68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64.680000000000007</v>
      </c>
      <c r="E70" s="10">
        <v>35.97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23.16</v>
      </c>
      <c r="E71" s="10">
        <v>83.65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44.64</v>
      </c>
      <c r="E72" s="10">
        <v>45.37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69.36</v>
      </c>
      <c r="E73" s="10">
        <v>52.23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69.36</v>
      </c>
      <c r="E74" s="10">
        <v>33.25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36</v>
      </c>
      <c r="D75" s="10">
        <v>1</v>
      </c>
      <c r="E75" s="10">
        <v>7991.42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47.96</v>
      </c>
      <c r="E76" s="10">
        <v>632.16999999999996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210.66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210.66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210.66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2</v>
      </c>
      <c r="E80" s="10">
        <v>815.91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31</v>
      </c>
      <c r="D81" s="10">
        <v>81.599999999999994</v>
      </c>
      <c r="E81" s="10">
        <v>219.41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31</v>
      </c>
      <c r="D82" s="10">
        <v>81.599999999999994</v>
      </c>
      <c r="E82" s="10">
        <v>164.37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1</v>
      </c>
      <c r="E83" s="10">
        <v>7097.72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38.880000000000003</v>
      </c>
      <c r="E84" s="10">
        <v>534.88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31</v>
      </c>
      <c r="D85" s="10">
        <v>60.17</v>
      </c>
      <c r="E85" s="10">
        <v>131.25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48</v>
      </c>
      <c r="E86" s="10">
        <v>5.25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8</v>
      </c>
      <c r="E87" s="10">
        <v>533.98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32</v>
      </c>
      <c r="E88" s="10">
        <v>12.5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12</v>
      </c>
      <c r="E89" s="10">
        <v>6.25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36</v>
      </c>
      <c r="D90" s="10">
        <v>4</v>
      </c>
      <c r="E90" s="10">
        <v>62.5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4</v>
      </c>
      <c r="E91" s="10">
        <v>15.62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14</v>
      </c>
      <c r="D92" s="10">
        <v>259.2</v>
      </c>
      <c r="E92" s="10">
        <v>19.22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36</v>
      </c>
      <c r="D93" s="10">
        <v>4</v>
      </c>
      <c r="E93" s="10">
        <v>120.8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36</v>
      </c>
      <c r="D94" s="10">
        <v>4</v>
      </c>
      <c r="E94" s="10">
        <v>123.97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36</v>
      </c>
      <c r="D95" s="10">
        <v>4</v>
      </c>
      <c r="E95" s="10">
        <v>254.78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kNpvfG3eE1eqvT8TASelO3lzfARdVeNsNYIawbDvxNqFGzwLigfOf5nMNvP5lF92M/+t/rm8fxzDb2ybSFeYiA==" saltValue="W9EYFtuM1VnpKTUS01D2zQ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450</v>
      </c>
      <c r="E5" s="16">
        <v>5.49</v>
      </c>
      <c r="F5" s="21"/>
      <c r="G5" s="17">
        <f t="shared" ref="G5:G35" si="0">TRUNC(F5*D5,2)</f>
        <v>0</v>
      </c>
    </row>
    <row r="6" spans="1:7" x14ac:dyDescent="0.25">
      <c r="A6" s="7" t="s">
        <v>196</v>
      </c>
      <c r="B6" s="8" t="s">
        <v>197</v>
      </c>
      <c r="C6" s="9" t="s">
        <v>17</v>
      </c>
      <c r="D6" s="10">
        <v>36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358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198</v>
      </c>
      <c r="B8" s="8" t="s">
        <v>199</v>
      </c>
      <c r="C8" s="9" t="s">
        <v>28</v>
      </c>
      <c r="D8" s="10">
        <v>170</v>
      </c>
      <c r="E8" s="10">
        <v>5.99</v>
      </c>
      <c r="F8" s="21"/>
      <c r="G8" s="17">
        <f t="shared" si="0"/>
        <v>0</v>
      </c>
    </row>
    <row r="9" spans="1:7" x14ac:dyDescent="0.25">
      <c r="A9" s="7" t="s">
        <v>200</v>
      </c>
      <c r="B9" s="8" t="s">
        <v>201</v>
      </c>
      <c r="C9" s="9" t="s">
        <v>17</v>
      </c>
      <c r="D9" s="10">
        <v>3.82</v>
      </c>
      <c r="E9" s="10">
        <v>549.39</v>
      </c>
      <c r="F9" s="21"/>
      <c r="G9" s="17">
        <f t="shared" si="0"/>
        <v>0</v>
      </c>
    </row>
    <row r="10" spans="1:7" x14ac:dyDescent="0.25">
      <c r="A10" s="7" t="s">
        <v>202</v>
      </c>
      <c r="B10" s="8" t="s">
        <v>203</v>
      </c>
      <c r="C10" s="9" t="s">
        <v>17</v>
      </c>
      <c r="D10" s="10">
        <v>18.2</v>
      </c>
      <c r="E10" s="10">
        <v>127.13</v>
      </c>
      <c r="F10" s="21"/>
      <c r="G10" s="17">
        <f t="shared" si="0"/>
        <v>0</v>
      </c>
    </row>
    <row r="11" spans="1:7" x14ac:dyDescent="0.25">
      <c r="A11" s="7" t="s">
        <v>204</v>
      </c>
      <c r="B11" s="8" t="s">
        <v>205</v>
      </c>
      <c r="C11" s="9" t="s">
        <v>14</v>
      </c>
      <c r="D11" s="10">
        <v>7.5</v>
      </c>
      <c r="E11" s="10">
        <v>42.54</v>
      </c>
      <c r="F11" s="21"/>
      <c r="G11" s="17">
        <f t="shared" si="0"/>
        <v>0</v>
      </c>
    </row>
    <row r="12" spans="1:7" x14ac:dyDescent="0.25">
      <c r="A12" s="7" t="s">
        <v>206</v>
      </c>
      <c r="B12" s="8" t="s">
        <v>207</v>
      </c>
      <c r="C12" s="9" t="s">
        <v>31</v>
      </c>
      <c r="D12" s="10">
        <v>80</v>
      </c>
      <c r="E12" s="10">
        <v>6.86</v>
      </c>
      <c r="F12" s="21"/>
      <c r="G12" s="17">
        <f t="shared" si="0"/>
        <v>0</v>
      </c>
    </row>
    <row r="13" spans="1:7" x14ac:dyDescent="0.25">
      <c r="A13" s="7" t="s">
        <v>208</v>
      </c>
      <c r="B13" s="8" t="s">
        <v>209</v>
      </c>
      <c r="C13" s="9" t="s">
        <v>31</v>
      </c>
      <c r="D13" s="10">
        <v>172.5</v>
      </c>
      <c r="E13" s="10">
        <v>26.22</v>
      </c>
      <c r="F13" s="21"/>
      <c r="G13" s="17">
        <f t="shared" si="0"/>
        <v>0</v>
      </c>
    </row>
    <row r="14" spans="1:7" x14ac:dyDescent="0.25">
      <c r="A14" s="7" t="s">
        <v>210</v>
      </c>
      <c r="B14" s="8" t="s">
        <v>211</v>
      </c>
      <c r="C14" s="9" t="s">
        <v>31</v>
      </c>
      <c r="D14" s="10">
        <v>30</v>
      </c>
      <c r="E14" s="10">
        <v>44.53</v>
      </c>
      <c r="F14" s="21"/>
      <c r="G14" s="17">
        <f t="shared" si="0"/>
        <v>0</v>
      </c>
    </row>
    <row r="15" spans="1:7" x14ac:dyDescent="0.25">
      <c r="A15" s="7" t="s">
        <v>212</v>
      </c>
      <c r="B15" s="8" t="s">
        <v>90</v>
      </c>
      <c r="C15" s="9" t="s">
        <v>31</v>
      </c>
      <c r="D15" s="10">
        <v>30</v>
      </c>
      <c r="E15" s="10">
        <v>27.17</v>
      </c>
      <c r="F15" s="21"/>
      <c r="G15" s="17">
        <f t="shared" si="0"/>
        <v>0</v>
      </c>
    </row>
    <row r="16" spans="1:7" x14ac:dyDescent="0.25">
      <c r="A16" s="7" t="s">
        <v>213</v>
      </c>
      <c r="B16" s="8" t="s">
        <v>214</v>
      </c>
      <c r="C16" s="9" t="s">
        <v>31</v>
      </c>
      <c r="D16" s="10">
        <v>20</v>
      </c>
      <c r="E16" s="10">
        <v>138.30000000000001</v>
      </c>
      <c r="F16" s="21"/>
      <c r="G16" s="17">
        <f t="shared" si="0"/>
        <v>0</v>
      </c>
    </row>
    <row r="17" spans="1:7" x14ac:dyDescent="0.25">
      <c r="A17" s="7" t="s">
        <v>215</v>
      </c>
      <c r="B17" s="8" t="s">
        <v>216</v>
      </c>
      <c r="C17" s="9" t="s">
        <v>36</v>
      </c>
      <c r="D17" s="10">
        <v>30</v>
      </c>
      <c r="E17" s="10">
        <v>85.37</v>
      </c>
      <c r="F17" s="21"/>
      <c r="G17" s="17">
        <f t="shared" si="0"/>
        <v>0</v>
      </c>
    </row>
    <row r="18" spans="1:7" x14ac:dyDescent="0.25">
      <c r="A18" s="7" t="s">
        <v>101</v>
      </c>
      <c r="B18" s="8" t="s">
        <v>102</v>
      </c>
      <c r="C18" s="9" t="s">
        <v>36</v>
      </c>
      <c r="D18" s="10">
        <v>4</v>
      </c>
      <c r="E18" s="10">
        <v>300.54000000000002</v>
      </c>
      <c r="F18" s="21"/>
      <c r="G18" s="17">
        <f t="shared" si="0"/>
        <v>0</v>
      </c>
    </row>
    <row r="19" spans="1:7" x14ac:dyDescent="0.25">
      <c r="A19" s="7" t="s">
        <v>217</v>
      </c>
      <c r="B19" s="8" t="s">
        <v>218</v>
      </c>
      <c r="C19" s="9" t="s">
        <v>36</v>
      </c>
      <c r="D19" s="10">
        <v>7</v>
      </c>
      <c r="E19" s="10">
        <v>128.88999999999999</v>
      </c>
      <c r="F19" s="21"/>
      <c r="G19" s="17">
        <f t="shared" si="0"/>
        <v>0</v>
      </c>
    </row>
    <row r="20" spans="1:7" x14ac:dyDescent="0.25">
      <c r="A20" s="7" t="s">
        <v>219</v>
      </c>
      <c r="B20" s="8" t="s">
        <v>220</v>
      </c>
      <c r="C20" s="9" t="s">
        <v>14</v>
      </c>
      <c r="D20" s="10">
        <v>227.5</v>
      </c>
      <c r="E20" s="10">
        <v>22.85</v>
      </c>
      <c r="F20" s="21"/>
      <c r="G20" s="17">
        <f t="shared" si="0"/>
        <v>0</v>
      </c>
    </row>
    <row r="21" spans="1:7" x14ac:dyDescent="0.25">
      <c r="A21" s="7" t="s">
        <v>221</v>
      </c>
      <c r="B21" s="8" t="s">
        <v>222</v>
      </c>
      <c r="C21" s="9" t="s">
        <v>14</v>
      </c>
      <c r="D21" s="10">
        <v>150</v>
      </c>
      <c r="E21" s="10">
        <v>154.80000000000001</v>
      </c>
      <c r="F21" s="21"/>
      <c r="G21" s="17">
        <f t="shared" si="0"/>
        <v>0</v>
      </c>
    </row>
    <row r="22" spans="1:7" x14ac:dyDescent="0.25">
      <c r="A22" s="7" t="s">
        <v>223</v>
      </c>
      <c r="B22" s="8" t="s">
        <v>21</v>
      </c>
      <c r="C22" s="9" t="s">
        <v>14</v>
      </c>
      <c r="D22" s="10">
        <v>358</v>
      </c>
      <c r="E22" s="10">
        <v>14.46</v>
      </c>
      <c r="F22" s="21"/>
      <c r="G22" s="17">
        <f t="shared" si="0"/>
        <v>0</v>
      </c>
    </row>
    <row r="23" spans="1:7" x14ac:dyDescent="0.25">
      <c r="A23" s="7" t="s">
        <v>224</v>
      </c>
      <c r="B23" s="8" t="s">
        <v>225</v>
      </c>
      <c r="C23" s="9" t="s">
        <v>14</v>
      </c>
      <c r="D23" s="10">
        <v>240</v>
      </c>
      <c r="E23" s="10">
        <v>22.23</v>
      </c>
      <c r="F23" s="21"/>
      <c r="G23" s="17">
        <f t="shared" si="0"/>
        <v>0</v>
      </c>
    </row>
    <row r="24" spans="1:7" x14ac:dyDescent="0.25">
      <c r="A24" s="7" t="s">
        <v>226</v>
      </c>
      <c r="B24" s="8" t="s">
        <v>227</v>
      </c>
      <c r="C24" s="9" t="s">
        <v>36</v>
      </c>
      <c r="D24" s="10">
        <v>2</v>
      </c>
      <c r="E24" s="10">
        <v>319.82</v>
      </c>
      <c r="F24" s="21"/>
      <c r="G24" s="17">
        <f t="shared" si="0"/>
        <v>0</v>
      </c>
    </row>
    <row r="25" spans="1:7" x14ac:dyDescent="0.25">
      <c r="A25" s="7" t="s">
        <v>228</v>
      </c>
      <c r="B25" s="8" t="s">
        <v>229</v>
      </c>
      <c r="C25" s="9" t="s">
        <v>36</v>
      </c>
      <c r="D25" s="10">
        <v>3</v>
      </c>
      <c r="E25" s="10">
        <v>2557.83</v>
      </c>
      <c r="F25" s="21"/>
      <c r="G25" s="17">
        <f t="shared" si="0"/>
        <v>0</v>
      </c>
    </row>
    <row r="26" spans="1:7" x14ac:dyDescent="0.25">
      <c r="A26" s="7" t="s">
        <v>230</v>
      </c>
      <c r="B26" s="8" t="s">
        <v>231</v>
      </c>
      <c r="C26" s="9" t="s">
        <v>31</v>
      </c>
      <c r="D26" s="10">
        <v>15</v>
      </c>
      <c r="E26" s="10">
        <v>229.74</v>
      </c>
      <c r="F26" s="21"/>
      <c r="G26" s="17">
        <f t="shared" si="0"/>
        <v>0</v>
      </c>
    </row>
    <row r="27" spans="1:7" x14ac:dyDescent="0.25">
      <c r="A27" s="7" t="s">
        <v>232</v>
      </c>
      <c r="B27" s="8" t="s">
        <v>233</v>
      </c>
      <c r="C27" s="9" t="s">
        <v>14</v>
      </c>
      <c r="D27" s="10">
        <v>66</v>
      </c>
      <c r="E27" s="10">
        <v>167.59</v>
      </c>
      <c r="F27" s="21"/>
      <c r="G27" s="17">
        <f t="shared" si="0"/>
        <v>0</v>
      </c>
    </row>
    <row r="28" spans="1:7" x14ac:dyDescent="0.25">
      <c r="A28" s="7" t="s">
        <v>234</v>
      </c>
      <c r="B28" s="8" t="s">
        <v>235</v>
      </c>
      <c r="C28" s="9" t="s">
        <v>31</v>
      </c>
      <c r="D28" s="10">
        <v>24</v>
      </c>
      <c r="E28" s="10">
        <v>35.36</v>
      </c>
      <c r="F28" s="21"/>
      <c r="G28" s="17">
        <f t="shared" si="0"/>
        <v>0</v>
      </c>
    </row>
    <row r="29" spans="1:7" x14ac:dyDescent="0.25">
      <c r="A29" s="7" t="s">
        <v>236</v>
      </c>
      <c r="B29" s="8" t="s">
        <v>237</v>
      </c>
      <c r="C29" s="9" t="s">
        <v>36</v>
      </c>
      <c r="D29" s="10">
        <v>1</v>
      </c>
      <c r="E29" s="10">
        <v>883.91</v>
      </c>
      <c r="F29" s="21"/>
      <c r="G29" s="17">
        <f t="shared" si="0"/>
        <v>0</v>
      </c>
    </row>
    <row r="30" spans="1:7" x14ac:dyDescent="0.25">
      <c r="A30" s="7" t="s">
        <v>238</v>
      </c>
      <c r="B30" s="8" t="s">
        <v>239</v>
      </c>
      <c r="C30" s="9" t="s">
        <v>17</v>
      </c>
      <c r="D30" s="10">
        <v>20.8</v>
      </c>
      <c r="E30" s="10">
        <v>357.1</v>
      </c>
      <c r="F30" s="21"/>
      <c r="G30" s="17">
        <f t="shared" si="0"/>
        <v>0</v>
      </c>
    </row>
    <row r="31" spans="1:7" x14ac:dyDescent="0.25">
      <c r="A31" s="7" t="s">
        <v>240</v>
      </c>
      <c r="B31" s="8" t="s">
        <v>241</v>
      </c>
      <c r="C31" s="9" t="s">
        <v>14</v>
      </c>
      <c r="D31" s="10">
        <v>208</v>
      </c>
      <c r="E31" s="10">
        <v>16.559999999999999</v>
      </c>
      <c r="F31" s="21"/>
      <c r="G31" s="17">
        <f t="shared" si="0"/>
        <v>0</v>
      </c>
    </row>
    <row r="32" spans="1:7" x14ac:dyDescent="0.25">
      <c r="A32" s="7" t="s">
        <v>242</v>
      </c>
      <c r="B32" s="8" t="s">
        <v>243</v>
      </c>
      <c r="C32" s="9" t="s">
        <v>14</v>
      </c>
      <c r="D32" s="10">
        <v>208</v>
      </c>
      <c r="E32" s="10">
        <v>118.27</v>
      </c>
      <c r="F32" s="21"/>
      <c r="G32" s="17">
        <f t="shared" si="0"/>
        <v>0</v>
      </c>
    </row>
    <row r="33" spans="1:7" x14ac:dyDescent="0.25">
      <c r="A33" s="7" t="s">
        <v>244</v>
      </c>
      <c r="B33" s="8" t="s">
        <v>245</v>
      </c>
      <c r="C33" s="9" t="s">
        <v>36</v>
      </c>
      <c r="D33" s="10">
        <v>7</v>
      </c>
      <c r="E33" s="10">
        <v>911.13</v>
      </c>
      <c r="F33" s="21"/>
      <c r="G33" s="17">
        <f t="shared" si="0"/>
        <v>0</v>
      </c>
    </row>
    <row r="34" spans="1:7" x14ac:dyDescent="0.25">
      <c r="A34" s="7" t="s">
        <v>246</v>
      </c>
      <c r="B34" s="8" t="s">
        <v>247</v>
      </c>
      <c r="C34" s="9" t="s">
        <v>17</v>
      </c>
      <c r="D34" s="10">
        <v>20.8</v>
      </c>
      <c r="E34" s="10">
        <v>116.48</v>
      </c>
      <c r="F34" s="21"/>
      <c r="G34" s="17">
        <f t="shared" si="0"/>
        <v>0</v>
      </c>
    </row>
    <row r="35" spans="1:7" x14ac:dyDescent="0.25">
      <c r="A35" s="7" t="s">
        <v>248</v>
      </c>
      <c r="B35" s="8" t="s">
        <v>249</v>
      </c>
      <c r="C35" s="9" t="s">
        <v>17</v>
      </c>
      <c r="D35" s="10">
        <v>69</v>
      </c>
      <c r="E35" s="10">
        <v>280.45999999999998</v>
      </c>
      <c r="F35" s="21"/>
      <c r="G35" s="17">
        <f t="shared" si="0"/>
        <v>0</v>
      </c>
    </row>
    <row r="36" spans="1:7" x14ac:dyDescent="0.25">
      <c r="A36" s="7"/>
      <c r="B36" s="8"/>
      <c r="C36" s="9"/>
      <c r="D36" s="10"/>
      <c r="E36" s="10"/>
      <c r="F36" s="11" t="s">
        <v>8</v>
      </c>
      <c r="G36" s="12">
        <f>SUM(G5:G35)</f>
        <v>0</v>
      </c>
    </row>
  </sheetData>
  <sheetProtection algorithmName="SHA-512" hashValue="NSBdqttrS9Tr5ZmJ1bIOhLE+AIzwEkKtH6sQaMQ1rcpFgAV0smJe5dSoyaG11ZfTURpX+TfLjSLMKq6k91CQsg==" saltValue="FygQLYVqbgZTC3Mb2zG1Gw==" spinCount="100000" sheet="1" objects="1" scenarios="1"/>
  <conditionalFormatting sqref="F5:F3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5" xr:uid="{02F75B8E-FF7C-4EEB-B1D6-9B4B38FB8EA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2026-01-12T15:25:37Z</dcterms:modified>
</cp:coreProperties>
</file>